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iktorkide-my.sharepoint.com/personal/jahn_gunnar_fosseide_surnadal_kommune_no/Documents/Vaskeri Surnadal/Konkurransegrunnlag/"/>
    </mc:Choice>
  </mc:AlternateContent>
  <xr:revisionPtr revIDLastSave="135" documentId="11_AD4D80C4656A4B7AC02E746C939B4E1C5BDEDD88" xr6:coauthVersionLast="47" xr6:coauthVersionMax="47" xr10:uidLastSave="{8D3032A2-2364-486C-B725-691475561E8B}"/>
  <bookViews>
    <workbookView xWindow="-120" yWindow="-120" windowWidth="29040" windowHeight="15720" xr2:uid="{00000000-000D-0000-FFFF-FFFF00000000}"/>
  </bookViews>
  <sheets>
    <sheet name="List1" sheetId="1" r:id="rId1"/>
  </sheets>
  <definedNames>
    <definedName name="_xlnm.Print_Area" localSheetId="0">List1!$A$1:$I$50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8" i="1" l="1"/>
  <c r="I47" i="1"/>
  <c r="I35" i="1"/>
  <c r="I44" i="1"/>
  <c r="I45" i="1"/>
  <c r="I41" i="1"/>
  <c r="I42" i="1"/>
  <c r="I43" i="1"/>
  <c r="I49" i="1"/>
  <c r="I40" i="1"/>
  <c r="I39" i="1"/>
  <c r="I38" i="1"/>
  <c r="I36" i="1"/>
  <c r="I34" i="1"/>
  <c r="I33" i="1"/>
  <c r="I31" i="1"/>
  <c r="I30" i="1"/>
  <c r="I29" i="1"/>
  <c r="I28" i="1"/>
  <c r="I27" i="1"/>
  <c r="I26" i="1"/>
  <c r="I25" i="1"/>
  <c r="I24" i="1"/>
  <c r="I23" i="1"/>
  <c r="I22" i="1"/>
  <c r="I21" i="1"/>
  <c r="I20" i="1"/>
  <c r="I19" i="1"/>
  <c r="I18" i="1"/>
  <c r="I17" i="1"/>
  <c r="I16" i="1"/>
  <c r="I15" i="1"/>
  <c r="I14" i="1"/>
  <c r="I13" i="1"/>
  <c r="I12" i="1"/>
  <c r="I10" i="1"/>
  <c r="I9" i="1"/>
  <c r="I8" i="1"/>
  <c r="I7" i="1"/>
  <c r="I6" i="1"/>
  <c r="I5" i="1"/>
  <c r="I50" i="1" l="1"/>
</calcChain>
</file>

<file path=xl/sharedStrings.xml><?xml version="1.0" encoding="utf-8"?>
<sst xmlns="http://schemas.openxmlformats.org/spreadsheetml/2006/main" count="150" uniqueCount="83">
  <si>
    <t>Produkt:</t>
  </si>
  <si>
    <t>Produktbeskrivelse</t>
  </si>
  <si>
    <t>Størrelse</t>
  </si>
  <si>
    <t>Farge</t>
  </si>
  <si>
    <t>Enhet</t>
  </si>
  <si>
    <t>Enhetspris</t>
  </si>
  <si>
    <t>Sum:</t>
  </si>
  <si>
    <t>Arbeidstøy leie og vask</t>
  </si>
  <si>
    <t xml:space="preserve">Kittel  kort arm - Kulørt </t>
  </si>
  <si>
    <t>50%-50% polyester / bomull</t>
  </si>
  <si>
    <t>xs-4xl</t>
  </si>
  <si>
    <t>Stk.</t>
  </si>
  <si>
    <t>Bukse - Kulørt  og hvit</t>
  </si>
  <si>
    <t>Kulørt og hvit</t>
  </si>
  <si>
    <t xml:space="preserve">Kokkejakke </t>
  </si>
  <si>
    <t>50-65%-50-35% polyester / bomull</t>
  </si>
  <si>
    <t>Hvit</t>
  </si>
  <si>
    <t xml:space="preserve">Kokkebukse </t>
  </si>
  <si>
    <t>Pepitaruter</t>
  </si>
  <si>
    <t xml:space="preserve">Kokkeforstykke </t>
  </si>
  <si>
    <t>Sort</t>
  </si>
  <si>
    <t xml:space="preserve">Stellefrakk </t>
  </si>
  <si>
    <t>Blå</t>
  </si>
  <si>
    <t>Stk</t>
  </si>
  <si>
    <t>Flattøy- leie og vask</t>
  </si>
  <si>
    <t xml:space="preserve">Putetrekk </t>
  </si>
  <si>
    <t>50x70cm/50x50 cm</t>
  </si>
  <si>
    <t>Dynetrekk</t>
  </si>
  <si>
    <t>Mønstret</t>
  </si>
  <si>
    <t>Laken</t>
  </si>
  <si>
    <t>150x280 cm</t>
  </si>
  <si>
    <t>Laken stretch standard</t>
  </si>
  <si>
    <t xml:space="preserve">Stikklaken </t>
  </si>
  <si>
    <t>100% bomull</t>
  </si>
  <si>
    <t>90x180 cm</t>
  </si>
  <si>
    <t xml:space="preserve">Silkelaken </t>
  </si>
  <si>
    <t>Slyngteppe</t>
  </si>
  <si>
    <t>160x225cm</t>
  </si>
  <si>
    <t>Lyst</t>
  </si>
  <si>
    <t>Kladd</t>
  </si>
  <si>
    <t>Myk overflate / vinyl bakside</t>
  </si>
  <si>
    <t>ca 75x80cm</t>
  </si>
  <si>
    <t>Vaskeklut - Leie</t>
  </si>
  <si>
    <t>30x30cm</t>
  </si>
  <si>
    <t>Frotte liten - leie</t>
  </si>
  <si>
    <t>50x70cm</t>
  </si>
  <si>
    <t>Frotte stor - leie</t>
  </si>
  <si>
    <t>70x100cm</t>
  </si>
  <si>
    <t>Kjøkkenhåndkle</t>
  </si>
  <si>
    <t>100%  bomull</t>
  </si>
  <si>
    <t>60x80cm</t>
  </si>
  <si>
    <t>Rutet</t>
  </si>
  <si>
    <t>Microfiberkluter</t>
  </si>
  <si>
    <t>Pasientskjorte leie 10 stk i pose</t>
  </si>
  <si>
    <t>Pasientbukse leie 10 stk i pose</t>
  </si>
  <si>
    <t>Sekker - blå/oransje/nylon</t>
  </si>
  <si>
    <t xml:space="preserve">100% polyester </t>
  </si>
  <si>
    <t>Stolkladd</t>
  </si>
  <si>
    <t>Myk overflate/vinyl bakside</t>
  </si>
  <si>
    <t>kjøkkenforklær</t>
  </si>
  <si>
    <t>Polyester/bomull</t>
  </si>
  <si>
    <t>Kjøkkenklut</t>
  </si>
  <si>
    <t>Bomull</t>
  </si>
  <si>
    <t>Privattøy - pasienters eiendom - kun vask</t>
  </si>
  <si>
    <t>Privat pasienttøy</t>
  </si>
  <si>
    <t>Diverse -  privattøy</t>
  </si>
  <si>
    <t>kg</t>
  </si>
  <si>
    <t>Kommunens eiendom - kun vask</t>
  </si>
  <si>
    <t>Dyne Syntetfiber</t>
  </si>
  <si>
    <t>Pute Tempur</t>
  </si>
  <si>
    <t xml:space="preserve">Pute - Stor - </t>
  </si>
  <si>
    <t>Madrasstrekk</t>
  </si>
  <si>
    <t>Sengeteppe Enkel</t>
  </si>
  <si>
    <t>Overmadrass Enkel</t>
  </si>
  <si>
    <t>Diverse - duker / gardiner etc.</t>
  </si>
  <si>
    <t>stk</t>
  </si>
  <si>
    <t>Antall pr mnd</t>
  </si>
  <si>
    <t>Ull, finvask</t>
  </si>
  <si>
    <t>Ekstra levering og intern distrubusjon</t>
  </si>
  <si>
    <t>Ekstra leveranse</t>
  </si>
  <si>
    <t>Intern distrubusjon til avdelingene av flattøy og beboer tøy.</t>
  </si>
  <si>
    <t xml:space="preserve">Priser for bortkommet leid tøy </t>
  </si>
  <si>
    <r>
      <t xml:space="preserve">Vedlegg 1
PRISSKJEMA 
</t>
    </r>
    <r>
      <rPr>
        <sz val="11"/>
        <color theme="1"/>
        <rFont val="Arial"/>
        <family val="2"/>
      </rPr>
      <t xml:space="preserve">Priser skal oppgis eks. mva.
Hvite felter skal være fullstendig utfylt av tilbyder. Dersom det finnes produkter som ikke kan  leies, skal dette føres inn under ‘Kommunens eiendom’. Frakt og tralle leie skal være inkludert i prisene, med levering og henting to ganger per uke. Gule felter skal ikke fylles ut av tilbyder. Merk at prisskjema ikke er uttømmende, det vil kunne være flere, og andre typer produkter og stoffer i tillegg til de nevnte.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</si>
</sst>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4"/>
      <color theme="1"/>
      <name val="Arial"/>
      <family val="2"/>
    </font>
    <font>
      <sz val="11"/>
      <color theme="1"/>
      <name val="Arial"/>
      <family val="2"/>
    </font>
    <font>
      <b/>
      <sz val="12"/>
      <color theme="1"/>
      <name val="Arial"/>
      <family val="2"/>
    </font>
    <font>
      <sz val="12"/>
      <color theme="1"/>
      <name val="Calibri"/>
      <family val="2"/>
      <scheme val="minor"/>
    </font>
    <font>
      <b/>
      <sz val="11"/>
      <color theme="1"/>
      <name val="Arial"/>
      <family val="2"/>
    </font>
    <font>
      <sz val="10"/>
      <color indexed="8"/>
      <name val="Arial"/>
      <family val="2"/>
    </font>
    <font>
      <sz val="12"/>
      <color theme="1"/>
      <name val="Aptos"/>
      <family val="2"/>
      <charset val="1"/>
    </font>
    <font>
      <b/>
      <sz val="10"/>
      <color indexed="8"/>
      <name val="Arial"/>
      <family val="2"/>
    </font>
    <font>
      <sz val="10"/>
      <color theme="1"/>
      <name val="Arial"/>
      <family val="2"/>
    </font>
  </fonts>
  <fills count="6">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3">
    <xf numFmtId="0" fontId="0" fillId="0" borderId="0" xfId="0"/>
    <xf numFmtId="0" fontId="1" fillId="3" borderId="1"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2" fillId="3" borderId="4" xfId="0" applyFont="1" applyFill="1" applyBorder="1"/>
    <xf numFmtId="0" fontId="2" fillId="3" borderId="0" xfId="0" applyFont="1" applyFill="1"/>
    <xf numFmtId="0" fontId="0" fillId="3" borderId="0" xfId="0" applyFill="1" applyAlignment="1">
      <alignment horizontal="center"/>
    </xf>
    <xf numFmtId="0" fontId="2" fillId="0" borderId="4" xfId="0" applyFont="1" applyBorder="1" applyAlignment="1" applyProtection="1">
      <alignment horizontal="center"/>
      <protection locked="0"/>
    </xf>
    <xf numFmtId="2" fontId="2" fillId="3" borderId="4" xfId="0" applyNumberFormat="1" applyFont="1" applyFill="1" applyBorder="1" applyAlignment="1">
      <alignment horizontal="center"/>
    </xf>
    <xf numFmtId="0" fontId="2" fillId="4" borderId="4" xfId="0" applyFont="1" applyFill="1" applyBorder="1" applyAlignment="1" applyProtection="1">
      <alignment horizontal="center"/>
      <protection locked="0"/>
    </xf>
    <xf numFmtId="2" fontId="2" fillId="4" borderId="4" xfId="0" applyNumberFormat="1" applyFont="1" applyFill="1" applyBorder="1" applyAlignment="1">
      <alignment horizontal="center"/>
    </xf>
    <xf numFmtId="0" fontId="6" fillId="4" borderId="4" xfId="0" applyFont="1" applyFill="1" applyBorder="1" applyAlignment="1">
      <alignment horizontal="left" vertical="top" readingOrder="1"/>
    </xf>
    <xf numFmtId="0" fontId="6" fillId="3" borderId="4" xfId="0" applyFont="1" applyFill="1" applyBorder="1" applyAlignment="1">
      <alignment horizontal="left" vertical="top" readingOrder="1"/>
    </xf>
    <xf numFmtId="0" fontId="5" fillId="3" borderId="4" xfId="0" applyFont="1" applyFill="1" applyBorder="1"/>
    <xf numFmtId="0" fontId="5" fillId="3" borderId="4" xfId="0" applyFont="1" applyFill="1" applyBorder="1" applyAlignment="1">
      <alignment horizontal="left"/>
    </xf>
    <xf numFmtId="0" fontId="5" fillId="4" borderId="4" xfId="0" applyFont="1" applyFill="1" applyBorder="1"/>
    <xf numFmtId="0" fontId="5" fillId="4" borderId="4" xfId="0" applyFont="1" applyFill="1" applyBorder="1" applyAlignment="1">
      <alignment horizontal="center"/>
    </xf>
    <xf numFmtId="0" fontId="5" fillId="4" borderId="4" xfId="0" applyFont="1" applyFill="1" applyBorder="1" applyAlignment="1">
      <alignment horizontal="left"/>
    </xf>
    <xf numFmtId="0" fontId="6" fillId="3" borderId="4" xfId="0" applyFont="1" applyFill="1" applyBorder="1" applyAlignment="1">
      <alignment horizontal="center" vertical="top"/>
    </xf>
    <xf numFmtId="0" fontId="6" fillId="3" borderId="5" xfId="0" applyFont="1" applyFill="1" applyBorder="1" applyAlignment="1">
      <alignment horizontal="left" vertical="top" readingOrder="1"/>
    </xf>
    <xf numFmtId="0" fontId="6" fillId="4" borderId="4" xfId="0" applyFont="1" applyFill="1" applyBorder="1" applyAlignment="1">
      <alignment horizontal="center" vertical="top"/>
    </xf>
    <xf numFmtId="0" fontId="6" fillId="3" borderId="2" xfId="0" applyFont="1" applyFill="1" applyBorder="1" applyAlignment="1">
      <alignment horizontal="left" vertical="top" readingOrder="1"/>
    </xf>
    <xf numFmtId="0" fontId="6" fillId="3" borderId="2" xfId="0" applyFont="1" applyFill="1" applyBorder="1" applyAlignment="1">
      <alignment horizontal="center" vertical="top"/>
    </xf>
    <xf numFmtId="0" fontId="0" fillId="3" borderId="2" xfId="0" applyFill="1" applyBorder="1"/>
    <xf numFmtId="2" fontId="0" fillId="3" borderId="4" xfId="0" applyNumberFormat="1" applyFill="1" applyBorder="1"/>
    <xf numFmtId="0" fontId="8" fillId="4" borderId="4" xfId="0" applyFont="1" applyFill="1" applyBorder="1" applyAlignment="1">
      <alignment horizontal="left" vertical="top" readingOrder="1"/>
    </xf>
    <xf numFmtId="2" fontId="2" fillId="3" borderId="6" xfId="0" applyNumberFormat="1" applyFont="1" applyFill="1" applyBorder="1" applyAlignment="1">
      <alignment horizontal="center"/>
    </xf>
    <xf numFmtId="0" fontId="0" fillId="4" borderId="4" xfId="0" applyFill="1" applyBorder="1" applyAlignment="1">
      <alignment horizontal="center"/>
    </xf>
    <xf numFmtId="0" fontId="7" fillId="5" borderId="4" xfId="0" applyFont="1" applyFill="1" applyBorder="1"/>
    <xf numFmtId="0" fontId="6" fillId="5" borderId="4" xfId="0" applyFont="1" applyFill="1" applyBorder="1" applyAlignment="1">
      <alignment horizontal="center" vertical="top"/>
    </xf>
    <xf numFmtId="0" fontId="6" fillId="5" borderId="4" xfId="0" applyFont="1" applyFill="1" applyBorder="1" applyAlignment="1">
      <alignment horizontal="left" vertical="top" readingOrder="1"/>
    </xf>
    <xf numFmtId="0" fontId="5" fillId="4" borderId="4" xfId="0" applyFont="1" applyFill="1" applyBorder="1" applyAlignment="1" applyProtection="1">
      <alignment horizontal="left"/>
      <protection locked="0"/>
    </xf>
    <xf numFmtId="0" fontId="2" fillId="3" borderId="4" xfId="0" applyFont="1" applyFill="1" applyBorder="1" applyAlignment="1" applyProtection="1">
      <alignment horizontal="center"/>
      <protection locked="0"/>
    </xf>
    <xf numFmtId="0" fontId="2" fillId="5" borderId="4" xfId="0" applyFont="1" applyFill="1" applyBorder="1" applyAlignment="1" applyProtection="1">
      <alignment horizontal="center"/>
      <protection locked="0"/>
    </xf>
    <xf numFmtId="0" fontId="9" fillId="3" borderId="4" xfId="0" applyFont="1" applyFill="1" applyBorder="1" applyAlignment="1" applyProtection="1">
      <alignment horizontal="left"/>
      <protection locked="0"/>
    </xf>
    <xf numFmtId="0" fontId="6" fillId="3" borderId="4" xfId="0" applyFont="1" applyFill="1" applyBorder="1" applyAlignment="1">
      <alignment horizontal="left" vertical="top" wrapText="1" readingOrder="1"/>
    </xf>
    <xf numFmtId="0" fontId="9" fillId="3" borderId="4" xfId="0" applyFont="1" applyFill="1" applyBorder="1" applyAlignment="1" applyProtection="1">
      <alignment horizontal="left" wrapText="1"/>
      <protection locked="0"/>
    </xf>
    <xf numFmtId="0" fontId="9" fillId="3" borderId="4" xfId="0" applyFont="1" applyFill="1" applyBorder="1" applyAlignment="1">
      <alignment horizontal="left" vertical="top" readingOrder="1"/>
    </xf>
    <xf numFmtId="0" fontId="9" fillId="3" borderId="4" xfId="0" applyFont="1" applyFill="1" applyBorder="1" applyAlignment="1">
      <alignment horizontal="center" vertical="top"/>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0"/>
  <sheetViews>
    <sheetView tabSelected="1" topLeftCell="A42" zoomScale="130" zoomScaleNormal="130" workbookViewId="0">
      <selection activeCell="H21" sqref="H21"/>
    </sheetView>
  </sheetViews>
  <sheetFormatPr baseColWidth="10" defaultColWidth="9.140625" defaultRowHeight="15" x14ac:dyDescent="0.25"/>
  <cols>
    <col min="1" max="1" width="4.140625" customWidth="1"/>
    <col min="2" max="2" width="39.42578125" customWidth="1"/>
    <col min="3" max="3" width="32.85546875" customWidth="1"/>
    <col min="4" max="4" width="21" customWidth="1"/>
    <col min="5" max="5" width="14.28515625" customWidth="1"/>
    <col min="6" max="6" width="16" customWidth="1"/>
    <col min="7" max="7" width="7" bestFit="1" customWidth="1"/>
    <col min="8" max="8" width="12.42578125" customWidth="1"/>
    <col min="9" max="9" width="11.7109375" customWidth="1"/>
  </cols>
  <sheetData>
    <row r="1" spans="1:9" ht="102" customHeight="1" x14ac:dyDescent="0.25">
      <c r="A1" s="38" t="s">
        <v>82</v>
      </c>
      <c r="B1" s="39"/>
      <c r="C1" s="39"/>
      <c r="D1" s="39"/>
      <c r="E1" s="39"/>
      <c r="F1" s="39"/>
      <c r="G1" s="39"/>
      <c r="H1" s="39"/>
      <c r="I1" s="40"/>
    </row>
    <row r="2" spans="1:9" ht="18" x14ac:dyDescent="0.25">
      <c r="A2" s="1"/>
      <c r="B2" s="41"/>
      <c r="C2" s="41"/>
      <c r="D2" s="41"/>
      <c r="E2" s="41"/>
      <c r="F2" s="42"/>
      <c r="G2" s="42"/>
      <c r="H2" s="42"/>
      <c r="I2" s="2"/>
    </row>
    <row r="3" spans="1:9" x14ac:dyDescent="0.25">
      <c r="A3" s="3"/>
      <c r="B3" s="12" t="s">
        <v>0</v>
      </c>
      <c r="C3" s="12" t="s">
        <v>1</v>
      </c>
      <c r="D3" s="12" t="s">
        <v>2</v>
      </c>
      <c r="E3" s="12" t="s">
        <v>3</v>
      </c>
      <c r="F3" s="13" t="s">
        <v>76</v>
      </c>
      <c r="G3" s="13" t="s">
        <v>4</v>
      </c>
      <c r="H3" s="13" t="s">
        <v>5</v>
      </c>
      <c r="I3" s="12" t="s">
        <v>6</v>
      </c>
    </row>
    <row r="4" spans="1:9" x14ac:dyDescent="0.25">
      <c r="A4" s="4"/>
      <c r="B4" s="14" t="s">
        <v>7</v>
      </c>
      <c r="C4" s="14"/>
      <c r="D4" s="14"/>
      <c r="E4" s="14"/>
      <c r="F4" s="15"/>
      <c r="G4" s="15"/>
      <c r="H4" s="16"/>
      <c r="I4" s="14"/>
    </row>
    <row r="5" spans="1:9" x14ac:dyDescent="0.25">
      <c r="A5" s="5">
        <v>1</v>
      </c>
      <c r="B5" s="11" t="s">
        <v>8</v>
      </c>
      <c r="C5" s="11" t="s">
        <v>9</v>
      </c>
      <c r="D5" s="11" t="s">
        <v>10</v>
      </c>
      <c r="E5" s="11" t="s">
        <v>13</v>
      </c>
      <c r="F5" s="17">
        <v>1600</v>
      </c>
      <c r="G5" s="17" t="s">
        <v>11</v>
      </c>
      <c r="H5" s="6"/>
      <c r="I5" s="7">
        <f>F5*H5</f>
        <v>0</v>
      </c>
    </row>
    <row r="6" spans="1:9" x14ac:dyDescent="0.25">
      <c r="A6" s="5">
        <v>2</v>
      </c>
      <c r="B6" s="11" t="s">
        <v>12</v>
      </c>
      <c r="C6" s="11" t="s">
        <v>9</v>
      </c>
      <c r="D6" s="11" t="s">
        <v>10</v>
      </c>
      <c r="E6" s="11" t="s">
        <v>13</v>
      </c>
      <c r="F6" s="17">
        <v>1600</v>
      </c>
      <c r="G6" s="17" t="s">
        <v>11</v>
      </c>
      <c r="H6" s="6"/>
      <c r="I6" s="7">
        <f t="shared" ref="I6:I36" si="0">F6*H6</f>
        <v>0</v>
      </c>
    </row>
    <row r="7" spans="1:9" x14ac:dyDescent="0.25">
      <c r="A7" s="5">
        <v>3</v>
      </c>
      <c r="B7" s="11" t="s">
        <v>14</v>
      </c>
      <c r="C7" s="11" t="s">
        <v>15</v>
      </c>
      <c r="D7" s="11" t="s">
        <v>10</v>
      </c>
      <c r="E7" s="11" t="s">
        <v>16</v>
      </c>
      <c r="F7" s="17">
        <v>100</v>
      </c>
      <c r="G7" s="17" t="s">
        <v>11</v>
      </c>
      <c r="H7" s="6"/>
      <c r="I7" s="7">
        <f t="shared" si="0"/>
        <v>0</v>
      </c>
    </row>
    <row r="8" spans="1:9" x14ac:dyDescent="0.25">
      <c r="A8" s="5">
        <v>4</v>
      </c>
      <c r="B8" s="11" t="s">
        <v>17</v>
      </c>
      <c r="C8" s="11" t="s">
        <v>15</v>
      </c>
      <c r="D8" s="11" t="s">
        <v>10</v>
      </c>
      <c r="E8" s="11" t="s">
        <v>18</v>
      </c>
      <c r="F8" s="17">
        <v>100</v>
      </c>
      <c r="G8" s="17" t="s">
        <v>11</v>
      </c>
      <c r="H8" s="6"/>
      <c r="I8" s="7">
        <f t="shared" si="0"/>
        <v>0</v>
      </c>
    </row>
    <row r="9" spans="1:9" x14ac:dyDescent="0.25">
      <c r="A9" s="5">
        <v>5</v>
      </c>
      <c r="B9" s="11" t="s">
        <v>19</v>
      </c>
      <c r="C9" s="11" t="s">
        <v>15</v>
      </c>
      <c r="D9" s="11" t="s">
        <v>10</v>
      </c>
      <c r="E9" s="11" t="s">
        <v>20</v>
      </c>
      <c r="F9" s="17">
        <v>100</v>
      </c>
      <c r="G9" s="17" t="s">
        <v>11</v>
      </c>
      <c r="H9" s="6"/>
      <c r="I9" s="7">
        <f t="shared" si="0"/>
        <v>0</v>
      </c>
    </row>
    <row r="10" spans="1:9" x14ac:dyDescent="0.25">
      <c r="A10" s="5">
        <v>6</v>
      </c>
      <c r="B10" s="36" t="s">
        <v>21</v>
      </c>
      <c r="C10" s="36" t="s">
        <v>9</v>
      </c>
      <c r="D10" s="36" t="s">
        <v>10</v>
      </c>
      <c r="E10" s="36" t="s">
        <v>22</v>
      </c>
      <c r="F10" s="37">
        <v>160</v>
      </c>
      <c r="G10" s="37" t="s">
        <v>23</v>
      </c>
      <c r="H10" s="6"/>
      <c r="I10" s="7">
        <f t="shared" si="0"/>
        <v>0</v>
      </c>
    </row>
    <row r="11" spans="1:9" x14ac:dyDescent="0.25">
      <c r="A11" s="5">
        <v>7</v>
      </c>
      <c r="B11" s="14" t="s">
        <v>24</v>
      </c>
      <c r="C11" s="14"/>
      <c r="D11" s="14"/>
      <c r="E11" s="14"/>
      <c r="F11" s="15"/>
      <c r="G11" s="15"/>
      <c r="H11" s="16"/>
      <c r="I11" s="14"/>
    </row>
    <row r="12" spans="1:9" x14ac:dyDescent="0.25">
      <c r="A12" s="5">
        <v>8</v>
      </c>
      <c r="B12" s="11" t="s">
        <v>25</v>
      </c>
      <c r="C12" s="11" t="s">
        <v>9</v>
      </c>
      <c r="D12" s="11" t="s">
        <v>26</v>
      </c>
      <c r="E12" s="11" t="s">
        <v>16</v>
      </c>
      <c r="F12" s="17">
        <v>500</v>
      </c>
      <c r="G12" s="17" t="s">
        <v>23</v>
      </c>
      <c r="H12" s="6"/>
      <c r="I12" s="7">
        <f t="shared" si="0"/>
        <v>0</v>
      </c>
    </row>
    <row r="13" spans="1:9" x14ac:dyDescent="0.25">
      <c r="A13" s="5">
        <v>9</v>
      </c>
      <c r="B13" s="11" t="s">
        <v>27</v>
      </c>
      <c r="C13" s="11" t="s">
        <v>9</v>
      </c>
      <c r="D13" s="11"/>
      <c r="E13" s="11" t="s">
        <v>28</v>
      </c>
      <c r="F13" s="17">
        <v>240</v>
      </c>
      <c r="G13" s="17" t="s">
        <v>23</v>
      </c>
      <c r="H13" s="6"/>
      <c r="I13" s="7">
        <f t="shared" si="0"/>
        <v>0</v>
      </c>
    </row>
    <row r="14" spans="1:9" x14ac:dyDescent="0.25">
      <c r="A14" s="5">
        <v>10</v>
      </c>
      <c r="B14" s="11" t="s">
        <v>29</v>
      </c>
      <c r="C14" s="11" t="s">
        <v>9</v>
      </c>
      <c r="D14" s="11" t="s">
        <v>30</v>
      </c>
      <c r="E14" s="11" t="s">
        <v>16</v>
      </c>
      <c r="F14" s="17">
        <v>160</v>
      </c>
      <c r="G14" s="17" t="s">
        <v>23</v>
      </c>
      <c r="H14" s="6"/>
      <c r="I14" s="7">
        <f t="shared" si="0"/>
        <v>0</v>
      </c>
    </row>
    <row r="15" spans="1:9" x14ac:dyDescent="0.25">
      <c r="A15" s="5">
        <v>11</v>
      </c>
      <c r="B15" s="11" t="s">
        <v>31</v>
      </c>
      <c r="C15" s="11" t="s">
        <v>9</v>
      </c>
      <c r="D15" s="11"/>
      <c r="E15" s="11" t="s">
        <v>16</v>
      </c>
      <c r="F15" s="17">
        <v>180</v>
      </c>
      <c r="G15" s="17" t="s">
        <v>23</v>
      </c>
      <c r="H15" s="6"/>
      <c r="I15" s="7">
        <f t="shared" si="0"/>
        <v>0</v>
      </c>
    </row>
    <row r="16" spans="1:9" x14ac:dyDescent="0.25">
      <c r="A16" s="5">
        <v>12</v>
      </c>
      <c r="B16" s="11" t="s">
        <v>32</v>
      </c>
      <c r="C16" s="11" t="s">
        <v>33</v>
      </c>
      <c r="D16" s="11" t="s">
        <v>34</v>
      </c>
      <c r="E16" s="11" t="s">
        <v>16</v>
      </c>
      <c r="F16" s="17">
        <v>340</v>
      </c>
      <c r="G16" s="17" t="s">
        <v>23</v>
      </c>
      <c r="H16" s="6"/>
      <c r="I16" s="7">
        <f t="shared" si="0"/>
        <v>0</v>
      </c>
    </row>
    <row r="17" spans="1:9" x14ac:dyDescent="0.25">
      <c r="A17" s="5">
        <v>13</v>
      </c>
      <c r="B17" s="11" t="s">
        <v>35</v>
      </c>
      <c r="C17" s="11"/>
      <c r="D17" s="11" t="s">
        <v>34</v>
      </c>
      <c r="E17" s="11" t="s">
        <v>16</v>
      </c>
      <c r="F17" s="17">
        <v>80</v>
      </c>
      <c r="G17" s="17" t="s">
        <v>23</v>
      </c>
      <c r="H17" s="6"/>
      <c r="I17" s="7">
        <f t="shared" si="0"/>
        <v>0</v>
      </c>
    </row>
    <row r="18" spans="1:9" x14ac:dyDescent="0.25">
      <c r="A18" s="5">
        <v>14</v>
      </c>
      <c r="B18" s="11" t="s">
        <v>36</v>
      </c>
      <c r="C18" s="11" t="s">
        <v>9</v>
      </c>
      <c r="D18" s="11" t="s">
        <v>37</v>
      </c>
      <c r="E18" s="11" t="s">
        <v>38</v>
      </c>
      <c r="F18" s="17">
        <v>60</v>
      </c>
      <c r="G18" s="17" t="s">
        <v>23</v>
      </c>
      <c r="H18" s="6"/>
      <c r="I18" s="7">
        <f t="shared" si="0"/>
        <v>0</v>
      </c>
    </row>
    <row r="19" spans="1:9" x14ac:dyDescent="0.25">
      <c r="A19" s="5">
        <v>15</v>
      </c>
      <c r="B19" s="11" t="s">
        <v>39</v>
      </c>
      <c r="C19" s="11" t="s">
        <v>40</v>
      </c>
      <c r="D19" s="11" t="s">
        <v>41</v>
      </c>
      <c r="E19" s="11" t="s">
        <v>38</v>
      </c>
      <c r="F19" s="17">
        <v>1</v>
      </c>
      <c r="G19" s="17" t="s">
        <v>23</v>
      </c>
      <c r="H19" s="6"/>
      <c r="I19" s="7">
        <f t="shared" si="0"/>
        <v>0</v>
      </c>
    </row>
    <row r="20" spans="1:9" x14ac:dyDescent="0.25">
      <c r="A20" s="5">
        <v>16</v>
      </c>
      <c r="B20" s="11" t="s">
        <v>42</v>
      </c>
      <c r="C20" s="11" t="s">
        <v>33</v>
      </c>
      <c r="D20" s="11" t="s">
        <v>43</v>
      </c>
      <c r="E20" s="11" t="s">
        <v>16</v>
      </c>
      <c r="F20" s="17">
        <v>1700</v>
      </c>
      <c r="G20" s="17" t="s">
        <v>23</v>
      </c>
      <c r="H20" s="6"/>
      <c r="I20" s="7">
        <f t="shared" si="0"/>
        <v>0</v>
      </c>
    </row>
    <row r="21" spans="1:9" x14ac:dyDescent="0.25">
      <c r="A21" s="5">
        <v>17</v>
      </c>
      <c r="B21" s="11" t="s">
        <v>44</v>
      </c>
      <c r="C21" s="11" t="s">
        <v>33</v>
      </c>
      <c r="D21" s="11" t="s">
        <v>45</v>
      </c>
      <c r="E21" s="11" t="s">
        <v>16</v>
      </c>
      <c r="F21" s="17">
        <v>2080</v>
      </c>
      <c r="G21" s="17" t="s">
        <v>23</v>
      </c>
      <c r="H21" s="6"/>
      <c r="I21" s="7">
        <f t="shared" si="0"/>
        <v>0</v>
      </c>
    </row>
    <row r="22" spans="1:9" x14ac:dyDescent="0.25">
      <c r="A22" s="5">
        <v>18</v>
      </c>
      <c r="B22" s="11" t="s">
        <v>46</v>
      </c>
      <c r="C22" s="11" t="s">
        <v>33</v>
      </c>
      <c r="D22" s="11" t="s">
        <v>47</v>
      </c>
      <c r="E22" s="11" t="s">
        <v>16</v>
      </c>
      <c r="F22" s="17">
        <v>460</v>
      </c>
      <c r="G22" s="17" t="s">
        <v>23</v>
      </c>
      <c r="H22" s="6"/>
      <c r="I22" s="7">
        <f t="shared" si="0"/>
        <v>0</v>
      </c>
    </row>
    <row r="23" spans="1:9" x14ac:dyDescent="0.25">
      <c r="A23" s="5">
        <v>19</v>
      </c>
      <c r="B23" s="11" t="s">
        <v>48</v>
      </c>
      <c r="C23" s="11" t="s">
        <v>49</v>
      </c>
      <c r="D23" s="11" t="s">
        <v>50</v>
      </c>
      <c r="E23" s="11" t="s">
        <v>51</v>
      </c>
      <c r="F23" s="17">
        <v>1</v>
      </c>
      <c r="G23" s="17" t="s">
        <v>23</v>
      </c>
      <c r="H23" s="6"/>
      <c r="I23" s="7">
        <f t="shared" si="0"/>
        <v>0</v>
      </c>
    </row>
    <row r="24" spans="1:9" x14ac:dyDescent="0.25">
      <c r="A24" s="5">
        <v>20</v>
      </c>
      <c r="B24" s="11" t="s">
        <v>52</v>
      </c>
      <c r="C24" s="11"/>
      <c r="D24" s="11"/>
      <c r="E24" s="11"/>
      <c r="F24" s="17">
        <v>540</v>
      </c>
      <c r="G24" s="17" t="s">
        <v>23</v>
      </c>
      <c r="H24" s="6"/>
      <c r="I24" s="7">
        <f t="shared" si="0"/>
        <v>0</v>
      </c>
    </row>
    <row r="25" spans="1:9" x14ac:dyDescent="0.25">
      <c r="A25" s="5">
        <v>21</v>
      </c>
      <c r="B25" s="11" t="s">
        <v>53</v>
      </c>
      <c r="C25" s="11" t="s">
        <v>9</v>
      </c>
      <c r="D25" s="11"/>
      <c r="E25" s="11" t="s">
        <v>38</v>
      </c>
      <c r="F25" s="17">
        <v>160</v>
      </c>
      <c r="G25" s="17" t="s">
        <v>23</v>
      </c>
      <c r="H25" s="6"/>
      <c r="I25" s="7">
        <f t="shared" si="0"/>
        <v>0</v>
      </c>
    </row>
    <row r="26" spans="1:9" x14ac:dyDescent="0.25">
      <c r="A26" s="5">
        <v>22</v>
      </c>
      <c r="B26" s="11" t="s">
        <v>54</v>
      </c>
      <c r="C26" s="11" t="s">
        <v>9</v>
      </c>
      <c r="D26" s="11"/>
      <c r="E26" s="11" t="s">
        <v>38</v>
      </c>
      <c r="F26" s="17">
        <v>40</v>
      </c>
      <c r="G26" s="17" t="s">
        <v>11</v>
      </c>
      <c r="H26" s="6"/>
      <c r="I26" s="7">
        <f t="shared" si="0"/>
        <v>0</v>
      </c>
    </row>
    <row r="27" spans="1:9" x14ac:dyDescent="0.25">
      <c r="A27" s="5">
        <v>23</v>
      </c>
      <c r="B27" s="18" t="s">
        <v>55</v>
      </c>
      <c r="C27" s="18" t="s">
        <v>56</v>
      </c>
      <c r="D27" s="18"/>
      <c r="E27" s="18"/>
      <c r="F27" s="17">
        <v>200</v>
      </c>
      <c r="G27" s="17" t="s">
        <v>23</v>
      </c>
      <c r="H27" s="6"/>
      <c r="I27" s="7">
        <f t="shared" si="0"/>
        <v>0</v>
      </c>
    </row>
    <row r="28" spans="1:9" x14ac:dyDescent="0.25">
      <c r="A28" s="5">
        <v>24</v>
      </c>
      <c r="B28" s="18" t="s">
        <v>57</v>
      </c>
      <c r="C28" s="18" t="s">
        <v>58</v>
      </c>
      <c r="D28" s="18"/>
      <c r="E28" s="18"/>
      <c r="F28" s="17">
        <v>1</v>
      </c>
      <c r="G28" s="17" t="s">
        <v>23</v>
      </c>
      <c r="H28" s="6"/>
      <c r="I28" s="7">
        <f t="shared" si="0"/>
        <v>0</v>
      </c>
    </row>
    <row r="29" spans="1:9" x14ac:dyDescent="0.25">
      <c r="A29" s="5">
        <v>25</v>
      </c>
      <c r="B29" s="18" t="s">
        <v>59</v>
      </c>
      <c r="C29" s="18" t="s">
        <v>60</v>
      </c>
      <c r="D29" s="18"/>
      <c r="E29" s="18"/>
      <c r="F29" s="17">
        <v>1</v>
      </c>
      <c r="G29" s="17" t="s">
        <v>23</v>
      </c>
      <c r="H29" s="6"/>
      <c r="I29" s="7">
        <f t="shared" si="0"/>
        <v>0</v>
      </c>
    </row>
    <row r="30" spans="1:9" x14ac:dyDescent="0.25">
      <c r="A30" s="5">
        <v>26</v>
      </c>
      <c r="B30" s="11" t="s">
        <v>61</v>
      </c>
      <c r="C30" s="11" t="s">
        <v>62</v>
      </c>
      <c r="D30" s="11"/>
      <c r="E30" s="11"/>
      <c r="F30" s="17">
        <v>1</v>
      </c>
      <c r="G30" s="17" t="s">
        <v>23</v>
      </c>
      <c r="H30" s="6"/>
      <c r="I30" s="7">
        <f t="shared" si="0"/>
        <v>0</v>
      </c>
    </row>
    <row r="31" spans="1:9" x14ac:dyDescent="0.25">
      <c r="A31" s="5">
        <v>27</v>
      </c>
      <c r="B31" s="11"/>
      <c r="C31" s="11"/>
      <c r="D31" s="11"/>
      <c r="E31" s="11"/>
      <c r="F31" s="17"/>
      <c r="G31" s="17"/>
      <c r="H31" s="6"/>
      <c r="I31" s="7">
        <f t="shared" si="0"/>
        <v>0</v>
      </c>
    </row>
    <row r="32" spans="1:9" x14ac:dyDescent="0.25">
      <c r="A32" s="5">
        <v>28</v>
      </c>
      <c r="B32" s="24" t="s">
        <v>63</v>
      </c>
      <c r="C32" s="10"/>
      <c r="D32" s="10"/>
      <c r="E32" s="10"/>
      <c r="F32" s="19"/>
      <c r="G32" s="19"/>
      <c r="H32" s="8"/>
      <c r="I32" s="9"/>
    </row>
    <row r="33" spans="1:9" x14ac:dyDescent="0.25">
      <c r="A33" s="5">
        <v>29</v>
      </c>
      <c r="B33" s="11" t="s">
        <v>64</v>
      </c>
      <c r="C33" s="11" t="s">
        <v>65</v>
      </c>
      <c r="D33" s="11"/>
      <c r="E33" s="11"/>
      <c r="F33" s="17">
        <v>700</v>
      </c>
      <c r="G33" s="17" t="s">
        <v>66</v>
      </c>
      <c r="H33" s="6"/>
      <c r="I33" s="7">
        <f t="shared" si="0"/>
        <v>0</v>
      </c>
    </row>
    <row r="34" spans="1:9" x14ac:dyDescent="0.25">
      <c r="A34" s="5">
        <v>30</v>
      </c>
      <c r="B34" s="11" t="s">
        <v>77</v>
      </c>
      <c r="C34" s="11" t="s">
        <v>65</v>
      </c>
      <c r="D34" s="11"/>
      <c r="E34" s="11"/>
      <c r="F34" s="17">
        <v>1</v>
      </c>
      <c r="G34" s="17" t="s">
        <v>66</v>
      </c>
      <c r="H34" s="6"/>
      <c r="I34" s="7">
        <f t="shared" si="0"/>
        <v>0</v>
      </c>
    </row>
    <row r="35" spans="1:9" x14ac:dyDescent="0.25">
      <c r="A35" s="5">
        <v>31</v>
      </c>
      <c r="B35" s="11"/>
      <c r="C35" s="11"/>
      <c r="D35" s="11"/>
      <c r="E35" s="11"/>
      <c r="F35" s="17"/>
      <c r="G35" s="17"/>
      <c r="H35" s="6"/>
      <c r="I35" s="7">
        <f t="shared" si="0"/>
        <v>0</v>
      </c>
    </row>
    <row r="36" spans="1:9" x14ac:dyDescent="0.25">
      <c r="A36" s="5">
        <v>32</v>
      </c>
      <c r="B36" s="11"/>
      <c r="C36" s="11"/>
      <c r="D36" s="11"/>
      <c r="E36" s="11"/>
      <c r="F36" s="17"/>
      <c r="G36" s="17"/>
      <c r="H36" s="6"/>
      <c r="I36" s="7">
        <f t="shared" si="0"/>
        <v>0</v>
      </c>
    </row>
    <row r="37" spans="1:9" x14ac:dyDescent="0.25">
      <c r="A37" s="5">
        <v>33</v>
      </c>
      <c r="B37" s="24" t="s">
        <v>67</v>
      </c>
      <c r="C37" s="10"/>
      <c r="D37" s="10"/>
      <c r="E37" s="10"/>
      <c r="F37" s="26"/>
      <c r="G37" s="26"/>
      <c r="H37" s="8"/>
      <c r="I37" s="8"/>
    </row>
    <row r="38" spans="1:9" ht="15.75" x14ac:dyDescent="0.25">
      <c r="A38" s="5">
        <v>34</v>
      </c>
      <c r="B38" s="27" t="s">
        <v>68</v>
      </c>
      <c r="C38" s="27"/>
      <c r="D38" s="27"/>
      <c r="E38" s="27"/>
      <c r="F38" s="28">
        <v>1</v>
      </c>
      <c r="G38" s="28" t="s">
        <v>75</v>
      </c>
      <c r="H38" s="6"/>
      <c r="I38" s="25">
        <f t="shared" ref="I38:I49" si="1">F38*H38</f>
        <v>0</v>
      </c>
    </row>
    <row r="39" spans="1:9" x14ac:dyDescent="0.25">
      <c r="A39" s="5">
        <v>35</v>
      </c>
      <c r="B39" s="29" t="s">
        <v>69</v>
      </c>
      <c r="C39" s="29"/>
      <c r="D39" s="29"/>
      <c r="E39" s="29"/>
      <c r="F39" s="28">
        <v>1</v>
      </c>
      <c r="G39" s="28" t="s">
        <v>75</v>
      </c>
      <c r="H39" s="6"/>
      <c r="I39" s="7">
        <f t="shared" si="1"/>
        <v>0</v>
      </c>
    </row>
    <row r="40" spans="1:9" x14ac:dyDescent="0.25">
      <c r="A40" s="5">
        <v>36</v>
      </c>
      <c r="B40" s="29" t="s">
        <v>70</v>
      </c>
      <c r="C40" s="29"/>
      <c r="D40" s="29"/>
      <c r="E40" s="29"/>
      <c r="F40" s="28">
        <v>1</v>
      </c>
      <c r="G40" s="28" t="s">
        <v>75</v>
      </c>
      <c r="H40" s="6"/>
      <c r="I40" s="7">
        <f t="shared" si="1"/>
        <v>0</v>
      </c>
    </row>
    <row r="41" spans="1:9" x14ac:dyDescent="0.25">
      <c r="A41" s="5">
        <v>37</v>
      </c>
      <c r="B41" s="29" t="s">
        <v>71</v>
      </c>
      <c r="C41" s="29"/>
      <c r="D41" s="29"/>
      <c r="E41" s="29"/>
      <c r="F41" s="28">
        <v>1</v>
      </c>
      <c r="G41" s="28" t="s">
        <v>75</v>
      </c>
      <c r="H41" s="6"/>
      <c r="I41" s="7">
        <f t="shared" si="1"/>
        <v>0</v>
      </c>
    </row>
    <row r="42" spans="1:9" x14ac:dyDescent="0.25">
      <c r="A42" s="5">
        <v>38</v>
      </c>
      <c r="B42" s="29" t="s">
        <v>72</v>
      </c>
      <c r="C42" s="29"/>
      <c r="D42" s="29"/>
      <c r="E42" s="29"/>
      <c r="F42" s="28">
        <v>1</v>
      </c>
      <c r="G42" s="28" t="s">
        <v>75</v>
      </c>
      <c r="H42" s="6"/>
      <c r="I42" s="7">
        <f t="shared" si="1"/>
        <v>0</v>
      </c>
    </row>
    <row r="43" spans="1:9" x14ac:dyDescent="0.25">
      <c r="A43" s="5">
        <v>39</v>
      </c>
      <c r="B43" s="29" t="s">
        <v>73</v>
      </c>
      <c r="C43" s="29"/>
      <c r="D43" s="29"/>
      <c r="E43" s="29"/>
      <c r="F43" s="28">
        <v>1</v>
      </c>
      <c r="G43" s="28" t="s">
        <v>75</v>
      </c>
      <c r="H43" s="6"/>
      <c r="I43" s="7">
        <f t="shared" si="1"/>
        <v>0</v>
      </c>
    </row>
    <row r="44" spans="1:9" x14ac:dyDescent="0.25">
      <c r="A44" s="5">
        <v>40</v>
      </c>
      <c r="B44" s="29" t="s">
        <v>74</v>
      </c>
      <c r="C44" s="29"/>
      <c r="D44" s="29"/>
      <c r="E44" s="29"/>
      <c r="F44" s="28">
        <v>1</v>
      </c>
      <c r="G44" s="28" t="s">
        <v>75</v>
      </c>
      <c r="H44" s="6"/>
      <c r="I44" s="7">
        <f t="shared" si="1"/>
        <v>0</v>
      </c>
    </row>
    <row r="45" spans="1:9" x14ac:dyDescent="0.25">
      <c r="A45" s="5">
        <v>41</v>
      </c>
      <c r="B45" s="29"/>
      <c r="C45" s="29"/>
      <c r="D45" s="29"/>
      <c r="E45" s="29"/>
      <c r="F45" s="28">
        <v>1</v>
      </c>
      <c r="G45" s="28" t="s">
        <v>75</v>
      </c>
      <c r="H45" s="6"/>
      <c r="I45" s="7">
        <f t="shared" si="1"/>
        <v>0</v>
      </c>
    </row>
    <row r="46" spans="1:9" x14ac:dyDescent="0.25">
      <c r="A46" s="5">
        <v>42</v>
      </c>
      <c r="B46" s="30" t="s">
        <v>78</v>
      </c>
      <c r="C46" s="8"/>
      <c r="D46" s="8"/>
      <c r="E46" s="8"/>
      <c r="F46" s="8"/>
      <c r="G46" s="8"/>
      <c r="H46" s="8"/>
      <c r="I46" s="9"/>
    </row>
    <row r="47" spans="1:9" x14ac:dyDescent="0.25">
      <c r="A47" s="5">
        <v>43</v>
      </c>
      <c r="B47" s="33" t="s">
        <v>79</v>
      </c>
      <c r="C47" s="31"/>
      <c r="D47" s="31"/>
      <c r="E47" s="31"/>
      <c r="F47" s="31">
        <v>1</v>
      </c>
      <c r="G47" s="31" t="s">
        <v>75</v>
      </c>
      <c r="H47" s="32"/>
      <c r="I47" s="7">
        <f t="shared" si="1"/>
        <v>0</v>
      </c>
    </row>
    <row r="48" spans="1:9" x14ac:dyDescent="0.25">
      <c r="A48" s="5">
        <v>44</v>
      </c>
      <c r="B48" s="35" t="s">
        <v>81</v>
      </c>
      <c r="C48" s="31"/>
      <c r="D48" s="31"/>
      <c r="E48" s="31"/>
      <c r="F48" s="31">
        <v>1</v>
      </c>
      <c r="G48" s="31" t="s">
        <v>75</v>
      </c>
      <c r="H48" s="32"/>
      <c r="I48" s="7">
        <f t="shared" si="1"/>
        <v>0</v>
      </c>
    </row>
    <row r="49" spans="1:9" ht="25.5" x14ac:dyDescent="0.25">
      <c r="A49" s="5">
        <v>45</v>
      </c>
      <c r="B49" s="34" t="s">
        <v>80</v>
      </c>
      <c r="C49" s="11"/>
      <c r="D49" s="11"/>
      <c r="E49" s="11"/>
      <c r="F49" s="17">
        <v>1</v>
      </c>
      <c r="G49" s="17" t="s">
        <v>75</v>
      </c>
      <c r="H49" s="6"/>
      <c r="I49" s="7">
        <f t="shared" si="1"/>
        <v>0</v>
      </c>
    </row>
    <row r="50" spans="1:9" x14ac:dyDescent="0.25">
      <c r="A50" s="5">
        <v>41</v>
      </c>
      <c r="B50" s="20"/>
      <c r="C50" s="20"/>
      <c r="D50" s="20"/>
      <c r="E50" s="20"/>
      <c r="F50" s="17"/>
      <c r="G50" s="21"/>
      <c r="H50" s="22"/>
      <c r="I50" s="23">
        <f>SUM(I5:I49)</f>
        <v>0</v>
      </c>
    </row>
  </sheetData>
  <sheetProtection sheet="1" objects="1" scenarios="1"/>
  <protectedRanges>
    <protectedRange sqref="H5:H10 I37 H12:H49 B46:G48" name="Område1"/>
  </protectedRanges>
  <mergeCells count="2">
    <mergeCell ref="A1:I1"/>
    <mergeCell ref="B2:H2"/>
  </mergeCells>
  <pageMargins left="0.7" right="0.7" top="0.75" bottom="0.75" header="0.3" footer="0.3"/>
  <pageSetup paperSize="9" scale="94"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List1</vt:lpstr>
      <vt:lpstr>List1!Utskriftsområde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Jahn Gunnar Fosseide</dc:creator>
  <cp:lastModifiedBy>Jahn Gunnar Fosseide</cp:lastModifiedBy>
  <cp:lastPrinted>2026-03-12T07:28:38Z</cp:lastPrinted>
  <dcterms:created xsi:type="dcterms:W3CDTF">2015-06-05T18:19:34Z</dcterms:created>
  <dcterms:modified xsi:type="dcterms:W3CDTF">2026-04-07T07:31:02Z</dcterms:modified>
</cp:coreProperties>
</file>